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8800" windowHeight="12030"/>
  </bookViews>
  <sheets>
    <sheet name="Лист" sheetId="1" r:id="rId1"/>
  </sheets>
  <definedNames>
    <definedName name="_xlnm._FilterDatabase" localSheetId="0" hidden="1">Лист!$A$6:$K$25</definedName>
  </definedNames>
  <calcPr calcId="152511" iterate="1"/>
</workbook>
</file>

<file path=xl/calcChain.xml><?xml version="1.0" encoding="utf-8"?>
<calcChain xmlns="http://schemas.openxmlformats.org/spreadsheetml/2006/main">
  <c r="K10" i="1" l="1"/>
  <c r="K11" i="1"/>
  <c r="J10" i="1"/>
  <c r="K13" i="1"/>
  <c r="J13" i="1"/>
  <c r="I13" i="1"/>
  <c r="K14" i="1"/>
  <c r="K16" i="1"/>
  <c r="H9" i="1"/>
  <c r="G9" i="1"/>
  <c r="G10" i="1"/>
  <c r="H12" i="1"/>
  <c r="G12" i="1"/>
  <c r="G15" i="1"/>
  <c r="D10" i="1"/>
  <c r="E12" i="1"/>
  <c r="D12" i="1"/>
  <c r="D20" i="1"/>
  <c r="E13" i="1"/>
  <c r="E14" i="1"/>
  <c r="D13" i="1"/>
  <c r="H8" i="1" l="1"/>
  <c r="H7" i="1"/>
  <c r="E8" i="1"/>
  <c r="E7" i="1"/>
  <c r="G24" i="1" l="1"/>
  <c r="K21" i="1" l="1"/>
  <c r="K25" i="1"/>
  <c r="J20" i="1"/>
  <c r="K20" i="1" s="1"/>
  <c r="J23" i="1"/>
  <c r="J22" i="1" s="1"/>
  <c r="K22" i="1" s="1"/>
  <c r="J24" i="1"/>
  <c r="K24" i="1" s="1"/>
  <c r="K23" i="1" l="1"/>
  <c r="J19" i="1"/>
  <c r="H21" i="1"/>
  <c r="H25" i="1"/>
  <c r="G20" i="1"/>
  <c r="G19" i="1" s="1"/>
  <c r="G23" i="1"/>
  <c r="H11" i="1"/>
  <c r="H10" i="1" s="1"/>
  <c r="J18" i="1" l="1"/>
  <c r="K19" i="1"/>
  <c r="H20" i="1"/>
  <c r="G18" i="1"/>
  <c r="H18" i="1" s="1"/>
  <c r="H19" i="1"/>
  <c r="G22" i="1"/>
  <c r="H23" i="1"/>
  <c r="H24" i="1"/>
  <c r="H16" i="1"/>
  <c r="E11" i="1"/>
  <c r="E10" i="1" s="1"/>
  <c r="E9" i="1" s="1"/>
  <c r="D19" i="1"/>
  <c r="D18" i="1" s="1"/>
  <c r="E21" i="1"/>
  <c r="E20" i="1" s="1"/>
  <c r="E19" i="1" s="1"/>
  <c r="E18" i="1" s="1"/>
  <c r="E25" i="1"/>
  <c r="D24" i="1"/>
  <c r="E24" i="1" s="1"/>
  <c r="E16" i="1"/>
  <c r="K18" i="1" l="1"/>
  <c r="K17" i="1" s="1"/>
  <c r="J17" i="1"/>
  <c r="G17" i="1"/>
  <c r="H22" i="1"/>
  <c r="H17" i="1" s="1"/>
  <c r="D23" i="1"/>
  <c r="J12" i="1"/>
  <c r="J9" i="1" s="1"/>
  <c r="J8" i="1" s="1"/>
  <c r="J7" i="1" s="1"/>
  <c r="K12" i="1"/>
  <c r="K9" i="1" s="1"/>
  <c r="E15" i="1"/>
  <c r="H15" i="1"/>
  <c r="J15" i="1"/>
  <c r="K15" i="1"/>
  <c r="K8" i="1" l="1"/>
  <c r="K7" i="1" s="1"/>
  <c r="D22" i="1"/>
  <c r="E23" i="1"/>
  <c r="D9" i="1"/>
  <c r="E22" i="1" l="1"/>
  <c r="E17" i="1" s="1"/>
  <c r="D17" i="1"/>
  <c r="D8" i="1" s="1"/>
  <c r="D7" i="1" s="1"/>
</calcChain>
</file>

<file path=xl/sharedStrings.xml><?xml version="1.0" encoding="utf-8"?>
<sst xmlns="http://schemas.openxmlformats.org/spreadsheetml/2006/main" count="55" uniqueCount="49">
  <si>
    <t>Таблица поправок, вносимых в источники внутреннего финансирования дефицита бюджета</t>
  </si>
  <si>
    <t>города Пыть-Яха на 2025 год и на плановый период 2026 и 2027 годов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</si>
  <si>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</si>
  <si>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</si>
  <si>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r>
      <rPr>
        <sz val="9"/>
        <color indexed="8"/>
        <rFont val="Times New Roman"/>
        <family val="1"/>
        <charset val="204"/>
      </rPr>
      <t>Сумма на 2025</t>
    </r>
    <r>
      <rPr>
        <sz val="9"/>
        <color indexed="8"/>
        <rFont val="Times New Roman"/>
        <family val="1"/>
        <charset val="204"/>
      </rPr>
      <t xml:space="preserve"> год</t>
    </r>
  </si>
  <si>
    <r>
      <rPr>
        <sz val="9"/>
        <color indexed="8"/>
        <rFont val="Times New Roman"/>
        <family val="1"/>
        <charset val="204"/>
      </rPr>
      <t>Сумма на 2026</t>
    </r>
    <r>
      <rPr>
        <sz val="9"/>
        <color indexed="8"/>
        <rFont val="Times New Roman"/>
        <family val="1"/>
        <charset val="204"/>
      </rPr>
      <t xml:space="preserve"> год</t>
    </r>
  </si>
  <si>
    <r>
      <rPr>
        <sz val="9"/>
        <color indexed="8"/>
        <rFont val="Times New Roman"/>
        <family val="1"/>
        <charset val="204"/>
      </rPr>
      <t>Сумма на 2027</t>
    </r>
    <r>
      <rPr>
        <sz val="9"/>
        <color indexed="8"/>
        <rFont val="Times New Roman"/>
        <family val="1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</si>
  <si>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</si>
  <si>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</si>
  <si>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</si>
  <si>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040  00 00 00 00 00 0000 000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</si>
  <si>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</si>
  <si>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</si>
  <si>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ИСТОЧНИКИ ВНУТРЕННЕГО ФИНАНСИРОВАНИЯ ДЕФИЦИТОВ БЮДЖЕТОВ</t>
  </si>
  <si>
    <t>040 01 02 00 00 00 0000 000</t>
  </si>
  <si>
    <t>Кредиты кредитных организаций в валюте Российской Федерации</t>
  </si>
  <si>
    <t>040 01 02 00 00 00 0000 700</t>
  </si>
  <si>
    <t>Привлечение кредитов от кредитных организаций в валюте Российской Федерации</t>
  </si>
  <si>
    <t>040 01 02 00 00 04 0000 710</t>
  </si>
  <si>
    <t>Привлечение городскими округами кредитов от кредитных организаций в валюте Российской Федерации</t>
  </si>
  <si>
    <t>040 01 03 00 00 00 0000 000</t>
  </si>
  <si>
    <t>Бюджетные кредиты из других бюджетов бюджетной системы Российской Федерации</t>
  </si>
  <si>
    <t>040 01 03 01 00 04 0000 810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</si>
  <si>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</si>
  <si>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040 01 05 00 00 00 0000 000</t>
  </si>
  <si>
    <t>Изменение остатков средств на счетах по учету средств бюджетов</t>
  </si>
  <si>
    <t>040 01 05 00 00 00 0000 500</t>
  </si>
  <si>
    <t>Увеличение остатков средств бюджетов</t>
  </si>
  <si>
    <t>040 01 05 02 01 04 0000 510</t>
  </si>
  <si>
    <t>Увеличение прочих остатков денежных средств бюджетов городских округов</t>
  </si>
  <si>
    <t>040 01 05 00 00 00 0000 600</t>
  </si>
  <si>
    <t>Уменьшение остатков средств бюджетов</t>
  </si>
  <si>
    <t>040 01 05 02 01 04 0000 610</t>
  </si>
  <si>
    <t>Уменьшение прочих остатков денежных средств бюджетов городских округов</t>
  </si>
  <si>
    <t>040 01 05 02 00 00 0000 500</t>
  </si>
  <si>
    <t>Увеличение прочих остатков средств бюджетов</t>
  </si>
  <si>
    <t>040 01 05 02 00 04 0000 510</t>
  </si>
  <si>
    <t>Увеличение прочих остатков денежных средств бюджетов</t>
  </si>
  <si>
    <t>040 01 05 02 00 00 0000 600</t>
  </si>
  <si>
    <t>Уменьшение прочих остатков средств бюджетов</t>
  </si>
  <si>
    <t>040 01 05 02 00 04 0000 610</t>
  </si>
  <si>
    <t>Уменьшение прочих остатков денежных средств бюджетов</t>
  </si>
  <si>
    <t>040 01 03 01 00 00 0000 800</t>
  </si>
  <si>
    <t>Погашение бюджетами кредитов из других бюджетов бюджетной системы Российской Федерации в валюте Российской Федерации</t>
  </si>
  <si>
    <t>(рублей)</t>
  </si>
  <si>
    <t>040 01 03 01 00 00 0000 700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</si>
  <si>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</si>
  <si>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040 01 03 01 00 04 0000 710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</si>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</sst>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\ _₽"/>
    <numFmt numFmtId="166" formatCode="&quot;&quot;###,##0.00"/>
  </numFmts>
  <fonts count="8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Normal="100" zoomScaleSheetLayoutView="100" workbookViewId="0">
      <pane ySplit="6" topLeftCell="A7" activePane="bottomLeft" state="frozen"/>
      <selection pane="bottomLeft" activeCell="H26" sqref="H26"/>
    </sheetView>
  </sheetViews>
  <sheetFormatPr defaultRowHeight="15" x14ac:dyDescent="0.25"/>
  <cols>
    <col min="1" max="1" width="27" customWidth="1"/>
    <col min="2" max="2" width="57.28515625" customWidth="1"/>
    <col min="3" max="3" width="15.140625" customWidth="1"/>
    <col min="4" max="4" width="15" customWidth="1"/>
    <col min="5" max="5" width="16.140625" customWidth="1"/>
    <col min="6" max="6" width="15.7109375" customWidth="1"/>
    <col min="7" max="7" width="14.42578125" customWidth="1"/>
    <col min="8" max="8" width="15.42578125" customWidth="1"/>
    <col min="9" max="9" width="15" customWidth="1"/>
    <col min="10" max="10" width="14.5703125" customWidth="1"/>
    <col min="11" max="11" width="15.42578125" customWidth="1"/>
  </cols>
  <sheetData>
    <row r="1" spans="1:11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x14ac:dyDescent="0.25">
      <c r="A3" s="7"/>
      <c r="B3" s="7"/>
      <c r="C3" s="4"/>
      <c r="D3" s="4"/>
      <c r="E3" s="4"/>
      <c r="F3" s="4"/>
      <c r="G3" s="4"/>
      <c r="H3" s="4"/>
      <c r="I3" s="4"/>
      <c r="J3" s="4"/>
      <c r="K3" s="9" t="s">
        <v>44</v>
      </c>
    </row>
    <row r="4" spans="1:11" ht="23.25" customHeight="1" x14ac:dyDescent="0.25">
      <c r="A4" s="15" t="s">
        <v>2</v>
      </c>
      <c r="B4" s="16" t="s">
        <v>3</v>
      </c>
      <c r="C4" s="18" t="s">
        <v>4</v>
      </c>
      <c r="D4" s="18"/>
      <c r="E4" s="18"/>
      <c r="F4" s="18" t="s">
        <v>5</v>
      </c>
      <c r="G4" s="18"/>
      <c r="H4" s="18"/>
      <c r="I4" s="18" t="s">
        <v>6</v>
      </c>
      <c r="J4" s="18"/>
      <c r="K4" s="18"/>
    </row>
    <row r="5" spans="1:11" ht="25.5" customHeight="1" x14ac:dyDescent="0.25">
      <c r="A5" s="15"/>
      <c r="B5" s="17"/>
      <c r="C5" s="6" t="s">
        <v>7</v>
      </c>
      <c r="D5" s="5" t="s">
        <v>8</v>
      </c>
      <c r="E5" s="6" t="s">
        <v>9</v>
      </c>
      <c r="F5" s="6" t="s">
        <v>7</v>
      </c>
      <c r="G5" s="5" t="s">
        <v>8</v>
      </c>
      <c r="H5" s="6" t="s">
        <v>9</v>
      </c>
      <c r="I5" s="6" t="s">
        <v>7</v>
      </c>
      <c r="J5" s="5" t="s">
        <v>8</v>
      </c>
      <c r="K5" s="6" t="s">
        <v>9</v>
      </c>
    </row>
    <row r="6" spans="1:11" ht="15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24.75" customHeight="1" x14ac:dyDescent="0.25">
      <c r="A7" s="2" t="s">
        <v>10</v>
      </c>
      <c r="B7" s="1" t="s">
        <v>11</v>
      </c>
      <c r="C7" s="10">
        <v>478947410.47999978</v>
      </c>
      <c r="D7" s="10">
        <f t="shared" ref="D7:K7" si="0">D8</f>
        <v>0</v>
      </c>
      <c r="E7" s="10">
        <f>C7</f>
        <v>478947410.47999978</v>
      </c>
      <c r="F7" s="10">
        <v>193478183</v>
      </c>
      <c r="G7" s="10">
        <v>0</v>
      </c>
      <c r="H7" s="10">
        <f>F7</f>
        <v>193478183</v>
      </c>
      <c r="I7" s="10">
        <v>180038600</v>
      </c>
      <c r="J7" s="10">
        <f t="shared" si="0"/>
        <v>0</v>
      </c>
      <c r="K7" s="10">
        <f t="shared" si="0"/>
        <v>180038600</v>
      </c>
    </row>
    <row r="8" spans="1:11" ht="24.75" customHeight="1" x14ac:dyDescent="0.25">
      <c r="A8" s="8" t="s">
        <v>12</v>
      </c>
      <c r="B8" s="1" t="s">
        <v>13</v>
      </c>
      <c r="C8" s="10">
        <v>478947410.47999978</v>
      </c>
      <c r="D8" s="10">
        <f t="shared" ref="D8:K8" si="1">D9+D17</f>
        <v>0</v>
      </c>
      <c r="E8" s="10">
        <f>C8</f>
        <v>478947410.47999978</v>
      </c>
      <c r="F8" s="10">
        <v>193478183</v>
      </c>
      <c r="G8" s="10">
        <v>0</v>
      </c>
      <c r="H8" s="10">
        <f>F8</f>
        <v>193478183</v>
      </c>
      <c r="I8" s="10">
        <v>180038600</v>
      </c>
      <c r="J8" s="10">
        <f t="shared" si="1"/>
        <v>0</v>
      </c>
      <c r="K8" s="10">
        <f t="shared" si="1"/>
        <v>180038600</v>
      </c>
    </row>
    <row r="9" spans="1:11" ht="15" customHeight="1" x14ac:dyDescent="0.25">
      <c r="A9" s="3" t="s">
        <v>14</v>
      </c>
      <c r="B9" s="1" t="s">
        <v>15</v>
      </c>
      <c r="C9" s="10">
        <v>221628007.03</v>
      </c>
      <c r="D9" s="10">
        <f t="shared" ref="D9:K9" si="2">D10+D12</f>
        <v>0</v>
      </c>
      <c r="E9" s="10">
        <f>E10</f>
        <v>121628007.03</v>
      </c>
      <c r="F9" s="10">
        <v>215700343</v>
      </c>
      <c r="G9" s="10">
        <f>G10</f>
        <v>33333360</v>
      </c>
      <c r="H9" s="10">
        <f>F9+G9</f>
        <v>249033703</v>
      </c>
      <c r="I9" s="10">
        <v>180038600</v>
      </c>
      <c r="J9" s="10">
        <f t="shared" si="2"/>
        <v>0</v>
      </c>
      <c r="K9" s="10">
        <f t="shared" si="2"/>
        <v>180038600</v>
      </c>
    </row>
    <row r="10" spans="1:11" ht="24.75" customHeight="1" x14ac:dyDescent="0.25">
      <c r="A10" s="3" t="s">
        <v>16</v>
      </c>
      <c r="B10" s="1" t="s">
        <v>17</v>
      </c>
      <c r="C10" s="10">
        <v>221628007.03</v>
      </c>
      <c r="D10" s="10">
        <f>D11</f>
        <v>-100000000</v>
      </c>
      <c r="E10" s="10">
        <f>E11</f>
        <v>121628007.03</v>
      </c>
      <c r="F10" s="10">
        <v>215700343</v>
      </c>
      <c r="G10" s="10">
        <f>G11</f>
        <v>33333360</v>
      </c>
      <c r="H10" s="10">
        <f>H11</f>
        <v>249033703</v>
      </c>
      <c r="I10" s="10">
        <v>180038600</v>
      </c>
      <c r="J10" s="10">
        <f>J11</f>
        <v>33333360</v>
      </c>
      <c r="K10" s="10">
        <f>I10+J10</f>
        <v>213371960</v>
      </c>
    </row>
    <row r="11" spans="1:11" ht="24.75" customHeight="1" x14ac:dyDescent="0.25">
      <c r="A11" s="3" t="s">
        <v>18</v>
      </c>
      <c r="B11" s="1" t="s">
        <v>19</v>
      </c>
      <c r="C11" s="10">
        <v>221628007.03</v>
      </c>
      <c r="D11" s="10">
        <v>-100000000</v>
      </c>
      <c r="E11" s="10">
        <f>C11+D11</f>
        <v>121628007.03</v>
      </c>
      <c r="F11" s="10">
        <v>215700343</v>
      </c>
      <c r="G11" s="10">
        <v>33333360</v>
      </c>
      <c r="H11" s="10">
        <f>F11+G11</f>
        <v>249033703</v>
      </c>
      <c r="I11" s="10">
        <v>180038600</v>
      </c>
      <c r="J11" s="10">
        <v>33333360</v>
      </c>
      <c r="K11" s="10">
        <f>I11+J11</f>
        <v>213371960</v>
      </c>
    </row>
    <row r="12" spans="1:11" ht="24.75" customHeight="1" x14ac:dyDescent="0.25">
      <c r="A12" s="3" t="s">
        <v>20</v>
      </c>
      <c r="B12" s="1" t="s">
        <v>21</v>
      </c>
      <c r="C12" s="10">
        <v>-33333360</v>
      </c>
      <c r="D12" s="10">
        <f>D13-D15</f>
        <v>100000000</v>
      </c>
      <c r="E12" s="10">
        <f>E13-E15</f>
        <v>66666640</v>
      </c>
      <c r="F12" s="10">
        <v>-22222160</v>
      </c>
      <c r="G12" s="10">
        <f>G13-G15</f>
        <v>-33333360</v>
      </c>
      <c r="H12" s="10">
        <f>-H15</f>
        <v>-55555520</v>
      </c>
      <c r="I12" s="10">
        <v>0</v>
      </c>
      <c r="J12" s="10">
        <f t="shared" ref="J12:K12" si="3">-J15</f>
        <v>-33333360</v>
      </c>
      <c r="K12" s="10">
        <f t="shared" si="3"/>
        <v>-33333360</v>
      </c>
    </row>
    <row r="13" spans="1:11" ht="24.75" customHeight="1" x14ac:dyDescent="0.25">
      <c r="A13" s="11" t="s">
        <v>45</v>
      </c>
      <c r="B13" s="12" t="s">
        <v>46</v>
      </c>
      <c r="C13" s="10">
        <v>0</v>
      </c>
      <c r="D13" s="10">
        <f>D14</f>
        <v>100000000</v>
      </c>
      <c r="E13" s="10">
        <f>C13+D13</f>
        <v>100000000</v>
      </c>
      <c r="F13" s="10">
        <v>0</v>
      </c>
      <c r="G13" s="10">
        <v>0</v>
      </c>
      <c r="H13" s="10">
        <v>0</v>
      </c>
      <c r="I13" s="10">
        <f>I14</f>
        <v>0</v>
      </c>
      <c r="J13" s="10">
        <f>J14</f>
        <v>0</v>
      </c>
      <c r="K13" s="10">
        <f>K14</f>
        <v>0</v>
      </c>
    </row>
    <row r="14" spans="1:11" ht="24.75" customHeight="1" x14ac:dyDescent="0.25">
      <c r="A14" s="11" t="s">
        <v>47</v>
      </c>
      <c r="B14" s="12" t="s">
        <v>48</v>
      </c>
      <c r="C14" s="10">
        <v>0</v>
      </c>
      <c r="D14" s="10">
        <v>100000000</v>
      </c>
      <c r="E14" s="10">
        <f>C14+D14</f>
        <v>100000000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f>I14+J14</f>
        <v>0</v>
      </c>
    </row>
    <row r="15" spans="1:11" ht="24.75" customHeight="1" x14ac:dyDescent="0.25">
      <c r="A15" s="3" t="s">
        <v>42</v>
      </c>
      <c r="B15" s="1" t="s">
        <v>43</v>
      </c>
      <c r="C15" s="10">
        <v>33333360</v>
      </c>
      <c r="D15" s="10">
        <v>0</v>
      </c>
      <c r="E15" s="10">
        <f t="shared" ref="E15:K15" si="4">E16</f>
        <v>33333360</v>
      </c>
      <c r="F15" s="10">
        <v>22222160</v>
      </c>
      <c r="G15" s="10">
        <f>G16</f>
        <v>33333360</v>
      </c>
      <c r="H15" s="10">
        <f t="shared" si="4"/>
        <v>55555520</v>
      </c>
      <c r="I15" s="10">
        <v>0</v>
      </c>
      <c r="J15" s="10">
        <f t="shared" si="4"/>
        <v>33333360</v>
      </c>
      <c r="K15" s="10">
        <f t="shared" si="4"/>
        <v>33333360</v>
      </c>
    </row>
    <row r="16" spans="1:11" ht="24.75" customHeight="1" x14ac:dyDescent="0.25">
      <c r="A16" s="3" t="s">
        <v>22</v>
      </c>
      <c r="B16" s="1" t="s">
        <v>23</v>
      </c>
      <c r="C16" s="10">
        <v>33333360</v>
      </c>
      <c r="D16" s="10">
        <v>0</v>
      </c>
      <c r="E16" s="10">
        <f>C16+D16</f>
        <v>33333360</v>
      </c>
      <c r="F16" s="10">
        <v>22222160</v>
      </c>
      <c r="G16" s="10">
        <v>33333360</v>
      </c>
      <c r="H16" s="10">
        <f>F16+G16</f>
        <v>55555520</v>
      </c>
      <c r="I16" s="10">
        <v>0</v>
      </c>
      <c r="J16" s="10">
        <v>33333360</v>
      </c>
      <c r="K16" s="10">
        <f>I16+J16</f>
        <v>33333360</v>
      </c>
    </row>
    <row r="17" spans="1:11" ht="15" customHeight="1" x14ac:dyDescent="0.25">
      <c r="A17" s="3" t="s">
        <v>24</v>
      </c>
      <c r="B17" s="1" t="s">
        <v>25</v>
      </c>
      <c r="C17" s="10">
        <v>290652763.44999981</v>
      </c>
      <c r="D17" s="10">
        <f t="shared" ref="D17:E17" si="5">D18+D22</f>
        <v>0</v>
      </c>
      <c r="E17" s="10">
        <f t="shared" si="5"/>
        <v>290652763.44999981</v>
      </c>
      <c r="F17" s="10">
        <v>0</v>
      </c>
      <c r="G17" s="10">
        <f t="shared" ref="G17:K17" si="6">G18+G22</f>
        <v>0</v>
      </c>
      <c r="H17" s="10">
        <f t="shared" si="6"/>
        <v>0</v>
      </c>
      <c r="I17" s="10">
        <v>0</v>
      </c>
      <c r="J17" s="10">
        <f t="shared" si="6"/>
        <v>0</v>
      </c>
      <c r="K17" s="10">
        <f t="shared" si="6"/>
        <v>0</v>
      </c>
    </row>
    <row r="18" spans="1:11" ht="15" customHeight="1" x14ac:dyDescent="0.25">
      <c r="A18" s="3" t="s">
        <v>26</v>
      </c>
      <c r="B18" s="1" t="s">
        <v>27</v>
      </c>
      <c r="C18" s="10">
        <v>-6178342699.8899994</v>
      </c>
      <c r="D18" s="10">
        <f t="shared" ref="D18:E20" si="7">D19</f>
        <v>101788000</v>
      </c>
      <c r="E18" s="10">
        <f t="shared" si="7"/>
        <v>-6076554699.8899994</v>
      </c>
      <c r="F18" s="10">
        <v>-5426875243</v>
      </c>
      <c r="G18" s="10">
        <f>G19</f>
        <v>-33333360</v>
      </c>
      <c r="H18" s="10">
        <f t="shared" ref="H18:H25" si="8">F18+G18</f>
        <v>-5460208603</v>
      </c>
      <c r="I18" s="10">
        <v>-5434146100</v>
      </c>
      <c r="J18" s="10">
        <f>J19</f>
        <v>-33333360</v>
      </c>
      <c r="K18" s="10">
        <f>I18+J18</f>
        <v>-5467479460</v>
      </c>
    </row>
    <row r="19" spans="1:11" ht="15" customHeight="1" x14ac:dyDescent="0.25">
      <c r="A19" s="3" t="s">
        <v>34</v>
      </c>
      <c r="B19" s="1" t="s">
        <v>35</v>
      </c>
      <c r="C19" s="10">
        <v>-6178342699.8899994</v>
      </c>
      <c r="D19" s="10">
        <f t="shared" si="7"/>
        <v>101788000</v>
      </c>
      <c r="E19" s="10">
        <f t="shared" si="7"/>
        <v>-6076554699.8899994</v>
      </c>
      <c r="F19" s="10">
        <v>-5426875243</v>
      </c>
      <c r="G19" s="10">
        <f>G20</f>
        <v>-33333360</v>
      </c>
      <c r="H19" s="10">
        <f t="shared" si="8"/>
        <v>-5460208603</v>
      </c>
      <c r="I19" s="10">
        <v>-5434146100</v>
      </c>
      <c r="J19" s="10">
        <f>J20</f>
        <v>-33333360</v>
      </c>
      <c r="K19" s="10">
        <f t="shared" ref="K19:K25" si="9">I19+J19</f>
        <v>-5467479460</v>
      </c>
    </row>
    <row r="20" spans="1:11" ht="15" customHeight="1" x14ac:dyDescent="0.25">
      <c r="A20" s="3" t="s">
        <v>36</v>
      </c>
      <c r="B20" s="1" t="s">
        <v>37</v>
      </c>
      <c r="C20" s="10">
        <v>-6178342699.8899994</v>
      </c>
      <c r="D20" s="10">
        <f>D21</f>
        <v>101788000</v>
      </c>
      <c r="E20" s="10">
        <f t="shared" si="7"/>
        <v>-6076554699.8899994</v>
      </c>
      <c r="F20" s="10">
        <v>-5426875243</v>
      </c>
      <c r="G20" s="10">
        <f>G21</f>
        <v>-33333360</v>
      </c>
      <c r="H20" s="10">
        <f t="shared" si="8"/>
        <v>-5460208603</v>
      </c>
      <c r="I20" s="10">
        <v>-5434146100</v>
      </c>
      <c r="J20" s="10">
        <f>J21</f>
        <v>-33333360</v>
      </c>
      <c r="K20" s="10">
        <f t="shared" si="9"/>
        <v>-5467479460</v>
      </c>
    </row>
    <row r="21" spans="1:11" ht="24.75" customHeight="1" x14ac:dyDescent="0.25">
      <c r="A21" s="3" t="s">
        <v>28</v>
      </c>
      <c r="B21" s="1" t="s">
        <v>29</v>
      </c>
      <c r="C21" s="10">
        <v>-6178342699.8899994</v>
      </c>
      <c r="D21" s="10">
        <v>101788000</v>
      </c>
      <c r="E21" s="10">
        <f>D21+C21</f>
        <v>-6076554699.8899994</v>
      </c>
      <c r="F21" s="10">
        <v>-5426875243</v>
      </c>
      <c r="G21" s="10">
        <v>-33333360</v>
      </c>
      <c r="H21" s="10">
        <f t="shared" si="8"/>
        <v>-5460208603</v>
      </c>
      <c r="I21" s="10">
        <v>-5434146100</v>
      </c>
      <c r="J21" s="10">
        <v>-33333360</v>
      </c>
      <c r="K21" s="10">
        <f t="shared" si="9"/>
        <v>-5467479460</v>
      </c>
    </row>
    <row r="22" spans="1:11" ht="15" customHeight="1" x14ac:dyDescent="0.25">
      <c r="A22" s="3" t="s">
        <v>30</v>
      </c>
      <c r="B22" s="1" t="s">
        <v>31</v>
      </c>
      <c r="C22" s="10">
        <v>6468995463.3399992</v>
      </c>
      <c r="D22" s="10">
        <f>D23</f>
        <v>-101788000</v>
      </c>
      <c r="E22" s="10">
        <f>C22+D22</f>
        <v>6367207463.3399992</v>
      </c>
      <c r="F22" s="10">
        <v>5426875243</v>
      </c>
      <c r="G22" s="10">
        <f>G23</f>
        <v>33333360</v>
      </c>
      <c r="H22" s="10">
        <f t="shared" si="8"/>
        <v>5460208603</v>
      </c>
      <c r="I22" s="10">
        <v>5434146100</v>
      </c>
      <c r="J22" s="10">
        <f>J23</f>
        <v>33333360</v>
      </c>
      <c r="K22" s="10">
        <f t="shared" si="9"/>
        <v>5467479460</v>
      </c>
    </row>
    <row r="23" spans="1:11" ht="15" customHeight="1" x14ac:dyDescent="0.25">
      <c r="A23" s="3" t="s">
        <v>38</v>
      </c>
      <c r="B23" s="1" t="s">
        <v>39</v>
      </c>
      <c r="C23" s="10">
        <v>6468995463.3399992</v>
      </c>
      <c r="D23" s="10">
        <f>D24</f>
        <v>-101788000</v>
      </c>
      <c r="E23" s="10">
        <f t="shared" ref="E23:E25" si="10">C23+D23</f>
        <v>6367207463.3399992</v>
      </c>
      <c r="F23" s="10">
        <v>5426875243</v>
      </c>
      <c r="G23" s="10">
        <f>G24</f>
        <v>33333360</v>
      </c>
      <c r="H23" s="10">
        <f t="shared" si="8"/>
        <v>5460208603</v>
      </c>
      <c r="I23" s="10">
        <v>5434146100</v>
      </c>
      <c r="J23" s="10">
        <f>J24</f>
        <v>33333360</v>
      </c>
      <c r="K23" s="10">
        <f t="shared" si="9"/>
        <v>5467479460</v>
      </c>
    </row>
    <row r="24" spans="1:11" ht="15" customHeight="1" x14ac:dyDescent="0.25">
      <c r="A24" s="3" t="s">
        <v>40</v>
      </c>
      <c r="B24" s="1" t="s">
        <v>41</v>
      </c>
      <c r="C24" s="10">
        <v>6468995463.3399992</v>
      </c>
      <c r="D24" s="10">
        <f>D25</f>
        <v>-101788000</v>
      </c>
      <c r="E24" s="10">
        <f t="shared" si="10"/>
        <v>6367207463.3399992</v>
      </c>
      <c r="F24" s="10">
        <v>5426875243</v>
      </c>
      <c r="G24" s="10">
        <f>G25</f>
        <v>33333360</v>
      </c>
      <c r="H24" s="10">
        <f t="shared" si="8"/>
        <v>5460208603</v>
      </c>
      <c r="I24" s="10">
        <v>5434146100</v>
      </c>
      <c r="J24" s="10">
        <f>J25</f>
        <v>33333360</v>
      </c>
      <c r="K24" s="10">
        <f t="shared" si="9"/>
        <v>5467479460</v>
      </c>
    </row>
    <row r="25" spans="1:11" ht="24.75" customHeight="1" x14ac:dyDescent="0.25">
      <c r="A25" s="3" t="s">
        <v>32</v>
      </c>
      <c r="B25" s="1" t="s">
        <v>33</v>
      </c>
      <c r="C25" s="10">
        <v>6468995463.3399992</v>
      </c>
      <c r="D25" s="10">
        <v>-101788000</v>
      </c>
      <c r="E25" s="10">
        <f t="shared" si="10"/>
        <v>6367207463.3399992</v>
      </c>
      <c r="F25" s="10">
        <v>5426875243</v>
      </c>
      <c r="G25" s="10">
        <v>33333360</v>
      </c>
      <c r="H25" s="10">
        <f t="shared" si="8"/>
        <v>5460208603</v>
      </c>
      <c r="I25" s="10">
        <v>5434146100</v>
      </c>
      <c r="J25" s="10">
        <v>33333360</v>
      </c>
      <c r="K25" s="10">
        <f t="shared" si="9"/>
        <v>5467479460</v>
      </c>
    </row>
  </sheetData>
  <autoFilter ref="A6:K25"/>
  <mergeCells count="7">
    <mergeCell ref="A1:K1"/>
    <mergeCell ref="A2:K2"/>
    <mergeCell ref="A4:A5"/>
    <mergeCell ref="B4:B5"/>
    <mergeCell ref="C4:E4"/>
    <mergeCell ref="F4:H4"/>
    <mergeCell ref="I4:K4"/>
  </mergeCells>
  <pageMargins left="0.39370078740157483" right="0.39370078740157483" top="0.78740157480314965" bottom="0.39370078740157483" header="0.51181102362204722" footer="0.31496062992125984"/>
  <pageSetup paperSize="9" scale="62" firstPageNumber="32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2025-12-19T12:11:42Z</cp:lastPrinted>
  <dcterms:created xsi:type="dcterms:W3CDTF">2025-07-10T05:20:29Z</dcterms:created>
  <dcterms:modified xsi:type="dcterms:W3CDTF">2025-12-19T12:11:49Z</dcterms:modified>
</cp:coreProperties>
</file>